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L11" i="1" l="1"/>
  <c r="M11" i="1" s="1"/>
  <c r="L10" i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<sst xmlns="http://schemas.openxmlformats.org/spreadsheetml/2006/main" count="31" uniqueCount="28">
  <si>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</si>
  <si>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</si>
  <si>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</si>
  <si>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</si>
  <si>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</si>
  <si>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</si>
  <si>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</si>
  <si>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</si>
  <si>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</si>
  <si>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</si>
  <si>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</si>
  <si>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</si>
  <si>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</si>
  <si>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</si>
  <si>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</si>
  <si>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</si>
  <si>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</si>
  <si>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</si>
  <si>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Наименование лота:  "Реализация невостребованных ликвидных МТР. Аппаратура радиовещательная"</t>
  </si>
  <si>
    <t>К рассмотрению принимаются предложения от юридических и физических  лиц</t>
  </si>
  <si>
    <t>1060722</t>
  </si>
  <si>
    <t>Микрофон ICOM SM-25 настольный для мобильных/базовых станций радиостанций ICOM</t>
  </si>
  <si>
    <t>1704637</t>
  </si>
  <si>
    <t>Громкоговоритель всепогодный рупорный DNH 30Вт HP-30Т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</si>
  <si>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</t>
    </r>
  </si>
  <si>
    <t>ЛОТ ДЕЛИМЫЙ</t>
  </si>
  <si>
    <t>И.В. Романов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</si>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</sst>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A14" sqref="A14:D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L1" s="32"/>
      <c r="M1" s="32"/>
    </row>
    <row r="2" spans="1:18" s="1" customFormat="1" ht="43.5" customHeight="1" x14ac:dyDescent="0.25">
      <c r="A2" s="44" t="s">
        <v>18</v>
      </c>
      <c r="B2" s="44"/>
      <c r="C2" s="44"/>
      <c r="D2" s="44"/>
      <c r="E2" s="44"/>
      <c r="F2" s="44"/>
      <c r="G2" s="44"/>
      <c r="H2" s="44"/>
      <c r="L2" s="32"/>
      <c r="M2" s="32"/>
    </row>
    <row r="3" spans="1:18" s="1" customFormat="1" ht="25.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L3" s="32"/>
      <c r="M3" s="32"/>
    </row>
    <row r="4" spans="1:18" s="1" customFormat="1" ht="18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L4" s="32"/>
      <c r="M4" s="32"/>
    </row>
    <row r="5" spans="1:18" s="19" customFormat="1" ht="27" customHeight="1" x14ac:dyDescent="0.2">
      <c r="A5" s="40" t="s">
        <v>19</v>
      </c>
      <c r="B5" s="40"/>
      <c r="C5" s="40"/>
      <c r="D5" s="40"/>
      <c r="E5" s="40"/>
      <c r="F5" s="40"/>
      <c r="G5" s="40"/>
      <c r="H5" s="40"/>
      <c r="L5" s="33"/>
      <c r="M5" s="33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62" t="s">
        <v>20</v>
      </c>
      <c r="D10" s="38" t="s">
        <v>21</v>
      </c>
      <c r="E10" s="37" t="s">
        <v>17</v>
      </c>
      <c r="F10" s="61">
        <v>1</v>
      </c>
      <c r="G10" s="35">
        <v>6347.82</v>
      </c>
      <c r="H10" s="39">
        <v>2009</v>
      </c>
      <c r="I10" s="31"/>
      <c r="J10" s="36">
        <v>4502</v>
      </c>
      <c r="K10" s="25">
        <v>1.41</v>
      </c>
      <c r="L10" s="25">
        <f>J10*K10</f>
        <v>6347.82</v>
      </c>
      <c r="M10" s="25">
        <f>L10*F10</f>
        <v>6347.82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62" t="s">
        <v>22</v>
      </c>
      <c r="D11" s="38" t="s">
        <v>23</v>
      </c>
      <c r="E11" s="37" t="s">
        <v>17</v>
      </c>
      <c r="F11" s="61">
        <v>18</v>
      </c>
      <c r="G11" s="35">
        <v>10194.130799999999</v>
      </c>
      <c r="H11" s="39">
        <v>2015</v>
      </c>
      <c r="I11" s="31"/>
      <c r="J11" s="36">
        <v>7229.88</v>
      </c>
      <c r="K11" s="25">
        <v>1.41</v>
      </c>
      <c r="L11" s="25">
        <f t="shared" ref="L11" si="0">J11*K11</f>
        <v>10194.130799999999</v>
      </c>
      <c r="M11" s="25">
        <f t="shared" ref="M11" si="1">L11*F11</f>
        <v>183494.35439999998</v>
      </c>
      <c r="N11" s="25"/>
      <c r="P11" s="25"/>
      <c r="Q11" s="25"/>
      <c r="R11" s="25"/>
    </row>
    <row r="12" spans="1:18" s="4" customFormat="1" x14ac:dyDescent="0.25">
      <c r="A12" s="47" t="s">
        <v>7</v>
      </c>
      <c r="B12" s="47"/>
      <c r="C12" s="47"/>
      <c r="D12" s="47"/>
      <c r="E12" s="17"/>
      <c r="F12" s="21">
        <f>SUM(F10:F11)</f>
        <v>19</v>
      </c>
      <c r="G12" s="21"/>
      <c r="H12" s="18"/>
      <c r="J12" s="26"/>
      <c r="K12" s="26"/>
      <c r="L12" s="26"/>
      <c r="M12" s="26">
        <f>SUM(M10:M11)</f>
        <v>189842.17439999999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52" customFormat="1" ht="135.75" customHeight="1" x14ac:dyDescent="0.25">
      <c r="A14" s="48" t="s">
        <v>8</v>
      </c>
      <c r="B14" s="48"/>
      <c r="C14" s="48"/>
      <c r="D14" s="48"/>
      <c r="E14" s="49" t="s">
        <v>9</v>
      </c>
      <c r="F14" s="50"/>
      <c r="G14" s="50"/>
      <c r="H14" s="51"/>
    </row>
    <row r="15" spans="1:18" s="52" customFormat="1" ht="15.75" customHeight="1" x14ac:dyDescent="0.25">
      <c r="A15" s="53" t="s">
        <v>10</v>
      </c>
      <c r="B15" s="53"/>
      <c r="C15" s="53"/>
      <c r="D15" s="53"/>
      <c r="E15" s="54" t="s">
        <v>11</v>
      </c>
      <c r="F15" s="55"/>
      <c r="G15" s="55"/>
      <c r="H15" s="56"/>
    </row>
    <row r="16" spans="1:18" s="52" customFormat="1" ht="15.75" customHeight="1" x14ac:dyDescent="0.25">
      <c r="A16" s="57" t="s">
        <v>12</v>
      </c>
      <c r="B16" s="57"/>
      <c r="C16" s="57"/>
      <c r="D16" s="57"/>
      <c r="E16" s="54" t="s">
        <v>11</v>
      </c>
      <c r="F16" s="55"/>
      <c r="G16" s="55"/>
      <c r="H16" s="5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K20" s="27"/>
      <c r="L20" s="27"/>
      <c r="M20" s="27"/>
      <c r="N20" s="27"/>
      <c r="O20" s="27"/>
      <c r="P20" s="27"/>
      <c r="Q20" s="27"/>
      <c r="R20" s="27"/>
    </row>
    <row r="21" spans="1:18" s="23" customFormat="1" ht="51" customHeight="1" x14ac:dyDescent="0.25">
      <c r="A21" s="58" t="s">
        <v>27</v>
      </c>
      <c r="B21" s="58"/>
      <c r="C21" s="58"/>
      <c r="D21" s="58"/>
      <c r="E21" s="30"/>
      <c r="F21" s="30"/>
      <c r="G21" s="59" t="s">
        <v>26</v>
      </c>
      <c r="H21" s="60"/>
      <c r="J21" s="28"/>
      <c r="K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K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2019-05-29T05:21:29Z</cp:lastPrinted>
  <dcterms:created xsi:type="dcterms:W3CDTF">2016-09-16T10:27:35Z</dcterms:created>
  <dcterms:modified xsi:type="dcterms:W3CDTF">2019-05-29T05:22:34Z</dcterms:modified>
</cp:coreProperties>
</file>